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D4A8A85D-773C-4587-BFED-CEE7723DF64A}" xr6:coauthVersionLast="47" xr6:coauthVersionMax="47" xr10:uidLastSave="{00000000-0000-0000-0000-000000000000}"/>
  <bookViews>
    <workbookView xWindow="330" yWindow="-120" windowWidth="24990" windowHeight="15270" activeTab="2" xr2:uid="{00000000-000D-0000-FFFF-FFFF00000000}"/>
  </bookViews>
  <sheets>
    <sheet name="PDG LOT 1" sheetId="7" r:id="rId1"/>
    <sheet name="Remarques préliminaires" sheetId="8" r:id="rId2"/>
    <sheet name="DQE CAF DES BDR" sheetId="1" r:id="rId3"/>
  </sheets>
  <definedNames>
    <definedName name="_xlnm.Print_Area" localSheetId="0">'PDG LOT 1'!$A$1:$G$30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5" i="1"/>
  <c r="F14" i="1"/>
  <c r="F13" i="1"/>
  <c r="F12" i="1"/>
  <c r="F11" i="1"/>
  <c r="F10" i="1"/>
  <c r="F9" i="1"/>
  <c r="F7" i="1"/>
  <c r="H7" i="1" s="1"/>
  <c r="F6" i="1"/>
  <c r="F5" i="1"/>
  <c r="F4" i="1"/>
  <c r="H4" i="1" l="1"/>
  <c r="H15" i="1"/>
  <c r="H14" i="1"/>
  <c r="H13" i="1"/>
  <c r="H12" i="1"/>
  <c r="H11" i="1"/>
  <c r="H10" i="1"/>
  <c r="H9" i="1"/>
  <c r="H8" i="1"/>
  <c r="H6" i="1"/>
  <c r="H5" i="1"/>
  <c r="H16" i="1" l="1"/>
  <c r="H17" i="1"/>
  <c r="H18" i="1" s="1"/>
</calcChain>
</file>

<file path=xl/sharedStrings.xml><?xml version="1.0" encoding="utf-8"?>
<sst xmlns="http://schemas.openxmlformats.org/spreadsheetml/2006/main" count="69" uniqueCount="45">
  <si>
    <t>DAG-CT</t>
  </si>
  <si>
    <t>ACCORD-CADRE DE SERVICES</t>
  </si>
  <si>
    <t xml:space="preserve">Groupement de commandes pour le gardiennage des locaux d’organismes de sécurité sociale de PACA, Occitanie, Corse, Mayotte et La Réunion </t>
  </si>
  <si>
    <t>DEVIS QUANTITATIF ESTIMATIF
Lot n° 1 : Gardiennage des locaux de la CAF
des Bouches du Rhône</t>
  </si>
  <si>
    <t>MAPA N°</t>
  </si>
  <si>
    <t>REMARQUES PRELIMINAIRES</t>
  </si>
  <si>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</si>
  <si>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</si>
  <si>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</si>
  <si>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r>
      <rPr>
        <b/>
        <sz val="11"/>
        <color rgb="FF000000"/>
        <rFont val="Arial"/>
        <family val="2"/>
      </rPr>
      <t>NB : Les prix unitaires proposés ci-après et dans l’acte d’engagement ne pourront être inférieurs au barème du SNES au 1</t>
    </r>
    <r>
      <rPr>
        <b/>
        <vertAlign val="superscript"/>
        <sz val="11"/>
        <color rgb="FF000000"/>
        <rFont val="Arial"/>
        <family val="2"/>
      </rPr>
      <t>er</t>
    </r>
    <r>
      <rPr>
        <b/>
        <sz val="11"/>
        <color rgb="FF000000"/>
        <rFont val="Arial"/>
        <family val="2"/>
      </rPr>
      <t xml:space="preserve"> janvier 2026 sauf à en apporter la justification. </t>
    </r>
  </si>
  <si>
    <t>A défaut, conformément aux articles  L. 2152-5 et L. 2152-6 du Code de la commande publique, l’offre pourrait être considérée anormalement basse (OAB) et donc rejetée.</t>
  </si>
  <si>
    <t>DQE LOT N°1 - CAF DES BOUCHES DU RHONE</t>
  </si>
  <si>
    <t>Site</t>
  </si>
  <si>
    <t>Quantité estimative</t>
  </si>
  <si>
    <t>Qualification requise</t>
  </si>
  <si>
    <t>Nombre de jour par semaine</t>
  </si>
  <si>
    <t>Nombre d'heure par semaine</t>
  </si>
  <si>
    <t>Nombre d'heure TOTAL PAR AN</t>
  </si>
  <si>
    <r>
      <t xml:space="preserve">Coût horaire
HT
</t>
    </r>
    <r>
      <rPr>
        <b/>
        <sz val="8"/>
        <color theme="0"/>
        <rFont val="Arial"/>
        <family val="2"/>
      </rPr>
      <t>(tarifs lundi au samedi jour)</t>
    </r>
  </si>
  <si>
    <t>TOTAL ANNUEL HT</t>
  </si>
  <si>
    <t>Pc GIBBES</t>
  </si>
  <si>
    <t>SSIAP 2</t>
  </si>
  <si>
    <r>
      <t>5</t>
    </r>
    <r>
      <rPr>
        <sz val="11"/>
        <color theme="1"/>
        <rFont val="Arial"/>
        <family val="2"/>
      </rPr>
      <t xml:space="preserve"> jrs / semaine</t>
    </r>
  </si>
  <si>
    <t>SSIAP 1</t>
  </si>
  <si>
    <t>Parking MALAVAL</t>
  </si>
  <si>
    <t>3,5 jrs / semaine</t>
  </si>
  <si>
    <t>Acc. Gibbes</t>
  </si>
  <si>
    <t>3 à 5</t>
  </si>
  <si>
    <t>Acc. Aix</t>
  </si>
  <si>
    <t>2 à 3</t>
  </si>
  <si>
    <r>
      <t>2</t>
    </r>
    <r>
      <rPr>
        <sz val="11"/>
        <color theme="1"/>
        <rFont val="Arial"/>
        <family val="2"/>
      </rPr>
      <t xml:space="preserve"> jrs / semaine</t>
    </r>
  </si>
  <si>
    <t>Acc. Aubagne</t>
  </si>
  <si>
    <r>
      <t>1</t>
    </r>
    <r>
      <rPr>
        <sz val="11"/>
        <color theme="1"/>
        <rFont val="Arial"/>
        <family val="2"/>
      </rPr>
      <t xml:space="preserve"> jrs / semaine</t>
    </r>
  </si>
  <si>
    <t>Acc. Marignane</t>
  </si>
  <si>
    <t>Acc. Martigues</t>
  </si>
  <si>
    <t>Acc. Desautel</t>
  </si>
  <si>
    <t>Acc. Malaval</t>
  </si>
  <si>
    <t>Acc. Arles</t>
  </si>
  <si>
    <t>MONTANT TOTAL ESTIMATIF HT</t>
  </si>
  <si>
    <t>MONTANT TVA</t>
  </si>
  <si>
    <t>MONTANT TOTAL ESTIMATIF TTC</t>
  </si>
  <si>
    <t>Dossier suivi par: NB-DM</t>
  </si>
  <si>
    <r>
      <t xml:space="preserve">Ce devis quantitatif estimatif représente le besoin en gardiennage annuel estimatif pour l' organisme objet du présent lot. </t>
    </r>
    <r>
      <rPr>
        <b/>
        <sz val="11"/>
        <rFont val="Arial"/>
        <family val="2"/>
      </rPr>
      <t>Il n’est pas contractuel.</t>
    </r>
  </si>
  <si>
    <t>Date : 15/07/2026</t>
  </si>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</sst>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22">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sz val="10"/>
      <color theme="0"/>
      <name val="Arial"/>
      <family val="2"/>
    </font>
    <font>
      <b/>
      <sz val="10"/>
      <color theme="1"/>
      <name val="Arial"/>
      <family val="2"/>
    </font>
    <font>
      <sz val="11"/>
      <color rgb="FF000000"/>
      <name val="Arial"/>
      <family val="2"/>
    </font>
    <font>
      <b/>
      <sz val="11"/>
      <color rgb="FF000000"/>
      <name val="Arial"/>
      <family val="2"/>
    </font>
    <font>
      <b/>
      <sz val="8"/>
      <color theme="0"/>
      <name val="Arial"/>
      <family val="2"/>
    </font>
    <font>
      <b/>
      <sz val="11"/>
      <color rgb="FF000000"/>
      <name val="Arial"/>
      <family val="2"/>
    </font>
    <font>
      <b/>
      <vertAlign val="superscript"/>
      <sz val="11"/>
      <color rgb="FF000000"/>
      <name val="Arial"/>
      <family val="2"/>
    </font>
  </fonts>
  <fills count="7">
    <fill>
      <patternFill patternType="none"/>
    </fill>
    <fill>
      <patternFill patternType="gray125"/>
    </fill>
    <fill>
      <patternFill patternType="solid">
        <fgColor rgb="FFFFFFFF"/>
        <bgColor indexed="64"/>
      </patternFill>
    </fill>
    <fill>
      <patternFill patternType="solid">
        <fgColor rgb="FF002060"/>
        <bgColor rgb="FFC0C0C0"/>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31">
    <border>
      <left/>
      <right/>
      <top/>
      <bottom/>
      <diagonal/>
    </border>
    <border>
      <left/>
      <right style="thin">
        <color rgb="FF000000"/>
      </right>
      <top style="thin">
        <color rgb="FF000000"/>
      </top>
      <bottom style="thin">
        <color rgb="FF000000"/>
      </bottom>
      <diagonal/>
    </border>
    <border>
      <left style="medium">
        <color rgb="FF33CCCC"/>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medium">
        <color rgb="FF000000"/>
      </left>
      <right/>
      <top/>
      <bottom style="medium">
        <color rgb="FF000000"/>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rgb="FF000000"/>
      </bottom>
      <diagonal/>
    </border>
    <border>
      <left style="thin">
        <color indexed="64"/>
      </left>
      <right style="thin">
        <color indexed="64"/>
      </right>
      <top/>
      <bottom style="thin">
        <color indexed="64"/>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52">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justify" vertical="center"/>
    </xf>
    <xf numFmtId="0" fontId="7" fillId="5" borderId="0" xfId="0" applyFont="1" applyFill="1" applyAlignment="1">
      <alignment vertical="center" wrapText="1"/>
    </xf>
    <xf numFmtId="0" fontId="16" fillId="0" borderId="15" xfId="0" applyFont="1" applyBorder="1" applyAlignment="1">
      <alignment horizontal="center" vertical="center" wrapText="1"/>
    </xf>
    <xf numFmtId="0" fontId="16" fillId="0" borderId="18" xfId="0" applyFont="1" applyBorder="1" applyAlignment="1">
      <alignment horizontal="center" vertical="center" wrapText="1"/>
    </xf>
    <xf numFmtId="165" fontId="12" fillId="4" borderId="20" xfId="0" applyNumberFormat="1" applyFont="1" applyFill="1" applyBorder="1" applyAlignment="1">
      <alignment vertical="center" wrapText="1"/>
    </xf>
    <xf numFmtId="168" fontId="12" fillId="0" borderId="5" xfId="0" applyNumberFormat="1" applyFont="1" applyBorder="1" applyAlignment="1">
      <alignment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165" fontId="12" fillId="4" borderId="1" xfId="0" applyNumberFormat="1" applyFont="1" applyFill="1" applyBorder="1" applyAlignment="1">
      <alignment vertical="center" wrapText="1"/>
    </xf>
    <xf numFmtId="168" fontId="12" fillId="0" borderId="7" xfId="0" applyNumberFormat="1" applyFont="1" applyBorder="1" applyAlignment="1">
      <alignment vertical="center" wrapText="1"/>
    </xf>
    <xf numFmtId="165" fontId="12" fillId="4" borderId="21" xfId="0" applyNumberFormat="1" applyFont="1" applyFill="1" applyBorder="1" applyAlignment="1">
      <alignment vertical="center" wrapText="1"/>
    </xf>
    <xf numFmtId="168" fontId="12" fillId="0" borderId="11" xfId="0" applyNumberFormat="1" applyFont="1" applyBorder="1" applyAlignment="1">
      <alignment vertical="center" wrapText="1"/>
    </xf>
    <xf numFmtId="168" fontId="16" fillId="0" borderId="17" xfId="0" applyNumberFormat="1" applyFont="1" applyBorder="1" applyAlignment="1">
      <alignment horizontal="right" vertical="center" wrapText="1"/>
    </xf>
    <xf numFmtId="0" fontId="15" fillId="6" borderId="4"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12" xfId="0" applyFont="1" applyFill="1" applyBorder="1" applyAlignment="1">
      <alignment horizontal="center" vertical="center" wrapText="1"/>
    </xf>
    <xf numFmtId="164" fontId="15" fillId="6" borderId="12" xfId="0" applyNumberFormat="1"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 xfId="0" applyFont="1" applyBorder="1" applyAlignment="1">
      <alignment horizontal="center" vertical="center" wrapText="1"/>
    </xf>
    <xf numFmtId="165" fontId="12" fillId="0" borderId="25" xfId="0" applyNumberFormat="1" applyFont="1" applyBorder="1" applyAlignment="1">
      <alignment vertical="center" wrapText="1"/>
    </xf>
    <xf numFmtId="165" fontId="12" fillId="0" borderId="26" xfId="0" applyNumberFormat="1" applyFont="1" applyBorder="1" applyAlignment="1">
      <alignment vertical="center" wrapText="1"/>
    </xf>
    <xf numFmtId="165" fontId="12" fillId="0" borderId="27" xfId="0" applyNumberFormat="1" applyFont="1" applyBorder="1" applyAlignment="1">
      <alignment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30" xfId="0" applyFont="1" applyBorder="1" applyAlignment="1">
      <alignment horizontal="center" vertical="center" wrapText="1"/>
    </xf>
    <xf numFmtId="0" fontId="14" fillId="0" borderId="0" xfId="0" applyFont="1" applyAlignment="1">
      <alignment vertical="center" wrapText="1"/>
    </xf>
    <xf numFmtId="0" fontId="20" fillId="0" borderId="0" xfId="0" applyFont="1" applyAlignment="1">
      <alignment horizontal="justify" vertical="center"/>
    </xf>
    <xf numFmtId="0" fontId="7" fillId="5" borderId="0" xfId="0" applyFont="1" applyFill="1" applyAlignment="1">
      <alignment horizontal="center" vertical="center" wrapText="1"/>
    </xf>
    <xf numFmtId="0" fontId="5" fillId="4" borderId="0" xfId="0" applyFont="1" applyFill="1" applyAlignment="1">
      <alignment horizontal="center" vertical="center" wrapText="1"/>
    </xf>
    <xf numFmtId="0" fontId="6" fillId="5" borderId="0" xfId="0" applyFont="1" applyFill="1" applyAlignment="1">
      <alignment horizontal="center" vertical="center" wrapText="1"/>
    </xf>
    <xf numFmtId="0" fontId="4" fillId="5" borderId="0" xfId="0" applyFont="1" applyFill="1" applyAlignment="1">
      <alignment horizontal="left"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5" fillId="6" borderId="8" xfId="0" applyFont="1" applyFill="1" applyBorder="1" applyAlignment="1">
      <alignment horizontal="right" vertical="center" wrapText="1"/>
    </xf>
    <xf numFmtId="0" fontId="15" fillId="6" borderId="9" xfId="0" applyFont="1" applyFill="1" applyBorder="1" applyAlignment="1">
      <alignment horizontal="right" vertical="center" wrapText="1"/>
    </xf>
    <xf numFmtId="0" fontId="15" fillId="6" borderId="10" xfId="0" applyFont="1" applyFill="1" applyBorder="1" applyAlignment="1">
      <alignment horizontal="right" vertical="center" wrapText="1"/>
    </xf>
    <xf numFmtId="0" fontId="15" fillId="3" borderId="8" xfId="0" applyFont="1" applyFill="1" applyBorder="1" applyAlignment="1">
      <alignment horizontal="right" vertical="center" wrapText="1"/>
    </xf>
    <xf numFmtId="0" fontId="15" fillId="3" borderId="9" xfId="0" applyFont="1" applyFill="1" applyBorder="1" applyAlignment="1">
      <alignment horizontal="right" vertical="center" wrapText="1"/>
    </xf>
    <xf numFmtId="0" fontId="15" fillId="3" borderId="10" xfId="0" applyFont="1" applyFill="1" applyBorder="1" applyAlignment="1">
      <alignment horizontal="right" vertical="center" wrapText="1"/>
    </xf>
    <xf numFmtId="0" fontId="11" fillId="0" borderId="0" xfId="0" applyFont="1" applyAlignment="1">
      <alignment horizontal="center"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7</xdr:col>
      <xdr:colOff>28575</xdr:colOff>
      <xdr:row>6</xdr:row>
      <xdr:rowOff>56515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CFBB81DE-D154-F6A2-B96C-475D998BF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opLeftCell="A8" zoomScaleNormal="100" workbookViewId="0">
      <selection activeCell="K13" sqref="K13"/>
    </sheetView>
  </sheetViews>
  <sheetFormatPr baseColWidth="10" defaultColWidth="11" defaultRowHeight="14.25"/>
  <cols>
    <col min="1" max="1" width="4.125" customWidth="1"/>
    <col min="2" max="2" width="15.375" customWidth="1"/>
  </cols>
  <sheetData>
    <row r="8" spans="1:7" ht="58.5" customHeight="1"/>
    <row r="9" spans="1:7">
      <c r="A9" s="42" t="s">
        <v>0</v>
      </c>
      <c r="B9" s="42"/>
      <c r="C9" s="42"/>
      <c r="D9" s="40" t="s">
        <v>1</v>
      </c>
      <c r="E9" s="40"/>
      <c r="F9" s="40"/>
      <c r="G9" s="40"/>
    </row>
    <row r="10" spans="1:7" ht="28.5" customHeight="1">
      <c r="A10" s="42" t="s">
        <v>44</v>
      </c>
      <c r="B10" s="42"/>
      <c r="C10" s="42"/>
      <c r="D10" s="40"/>
      <c r="E10" s="40"/>
      <c r="F10" s="40"/>
      <c r="G10" s="40"/>
    </row>
    <row r="11" spans="1:7">
      <c r="A11" s="42" t="s">
        <v>41</v>
      </c>
      <c r="B11" s="42"/>
      <c r="C11" s="42"/>
      <c r="D11" s="40"/>
      <c r="E11" s="40"/>
      <c r="F11" s="40"/>
      <c r="G11" s="40"/>
    </row>
    <row r="12" spans="1:7">
      <c r="A12" s="42" t="s">
        <v>43</v>
      </c>
      <c r="B12" s="42"/>
      <c r="C12" s="42"/>
      <c r="D12" s="40"/>
      <c r="E12" s="40"/>
      <c r="F12" s="40"/>
      <c r="G12" s="40"/>
    </row>
    <row r="14" spans="1:7" ht="10.5" customHeight="1"/>
    <row r="15" spans="1:7" hidden="1"/>
    <row r="16" spans="1:7" ht="140.25" customHeight="1">
      <c r="B16" s="43" t="s">
        <v>2</v>
      </c>
      <c r="C16" s="44"/>
      <c r="D16" s="44"/>
      <c r="E16" s="44"/>
      <c r="F16" s="44"/>
      <c r="G16" s="44"/>
    </row>
    <row r="21" spans="1:7" ht="14.25" customHeight="1">
      <c r="A21" s="41" t="s">
        <v>3</v>
      </c>
      <c r="B21" s="41"/>
      <c r="C21" s="41"/>
      <c r="D21" s="41"/>
      <c r="E21" s="41"/>
      <c r="F21" s="41"/>
      <c r="G21" s="41"/>
    </row>
    <row r="22" spans="1:7">
      <c r="A22" s="41"/>
      <c r="B22" s="41"/>
      <c r="C22" s="41"/>
      <c r="D22" s="41"/>
      <c r="E22" s="41"/>
      <c r="F22" s="41"/>
      <c r="G22" s="41"/>
    </row>
    <row r="23" spans="1:7">
      <c r="A23" s="41"/>
      <c r="B23" s="41"/>
      <c r="C23" s="41"/>
      <c r="D23" s="41"/>
      <c r="E23" s="41"/>
      <c r="F23" s="41"/>
      <c r="G23" s="41"/>
    </row>
    <row r="24" spans="1:7">
      <c r="A24" s="41"/>
      <c r="B24" s="41"/>
      <c r="C24" s="41"/>
      <c r="D24" s="41"/>
      <c r="E24" s="41"/>
      <c r="F24" s="41"/>
      <c r="G24" s="41"/>
    </row>
    <row r="25" spans="1:7">
      <c r="A25" s="41"/>
      <c r="B25" s="41"/>
      <c r="C25" s="41"/>
      <c r="D25" s="41"/>
      <c r="E25" s="41"/>
      <c r="F25" s="41"/>
      <c r="G25" s="41"/>
    </row>
    <row r="26" spans="1:7" ht="13.5" customHeight="1">
      <c r="A26" s="41"/>
      <c r="B26" s="41"/>
      <c r="C26" s="41"/>
      <c r="D26" s="41"/>
      <c r="E26" s="41"/>
      <c r="F26" s="41"/>
      <c r="G26" s="41"/>
    </row>
    <row r="29" spans="1:7" ht="18">
      <c r="C29" s="39" t="s">
        <v>4</v>
      </c>
      <c r="D29" s="39"/>
      <c r="E29" s="40">
        <v>202626</v>
      </c>
      <c r="F29" s="40"/>
      <c r="G29" s="40"/>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A18" sqref="A18"/>
    </sheetView>
  </sheetViews>
  <sheetFormatPr baseColWidth="10" defaultColWidth="11" defaultRowHeight="14.25"/>
  <cols>
    <col min="1" max="1" width="76.75" style="1" customWidth="1"/>
    <col min="2" max="16384" width="11" style="1"/>
  </cols>
  <sheetData>
    <row r="3" spans="1:1" ht="18">
      <c r="A3" s="7" t="s">
        <v>5</v>
      </c>
    </row>
    <row r="7" spans="1:1" ht="54" customHeight="1">
      <c r="A7" s="6" t="s">
        <v>42</v>
      </c>
    </row>
    <row r="8" spans="1:1" ht="65.25" customHeight="1">
      <c r="A8" s="6" t="s">
        <v>6</v>
      </c>
    </row>
    <row r="9" spans="1:1" ht="42.75">
      <c r="A9" s="6" t="s">
        <v>7</v>
      </c>
    </row>
    <row r="10" spans="1:1">
      <c r="A10" s="6"/>
    </row>
    <row r="11" spans="1:1">
      <c r="A11" s="6" t="s">
        <v>8</v>
      </c>
    </row>
    <row r="12" spans="1:1">
      <c r="A12" s="6"/>
    </row>
    <row r="13" spans="1:1" ht="47.25">
      <c r="A13" s="38" t="s">
        <v>9</v>
      </c>
    </row>
    <row r="14" spans="1:1" ht="45">
      <c r="A14" s="37" t="s">
        <v>10</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X18"/>
  <sheetViews>
    <sheetView tabSelected="1" zoomScale="85" zoomScaleNormal="85" workbookViewId="0">
      <selection activeCell="H11" sqref="H11"/>
    </sheetView>
  </sheetViews>
  <sheetFormatPr baseColWidth="10" defaultColWidth="11" defaultRowHeight="14.25"/>
  <cols>
    <col min="1" max="1" width="15.75" style="4" customWidth="1"/>
    <col min="2" max="2" width="12.375" style="4" customWidth="1"/>
    <col min="3" max="3" width="33.375" style="3" customWidth="1"/>
    <col min="4" max="4" width="14.375" style="3" customWidth="1"/>
    <col min="5" max="5" width="17.375" style="5"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51" t="s">
        <v>11</v>
      </c>
      <c r="C1" s="51"/>
      <c r="D1" s="51"/>
      <c r="E1" s="51"/>
      <c r="F1" s="51"/>
      <c r="G1" s="51"/>
      <c r="H1" s="51"/>
    </row>
    <row r="2" spans="1:258" ht="11.25" customHeight="1" thickBot="1"/>
    <row r="3" spans="1:258" ht="65.45" customHeight="1" thickBot="1">
      <c r="A3" s="19" t="s">
        <v>12</v>
      </c>
      <c r="B3" s="20" t="s">
        <v>13</v>
      </c>
      <c r="C3" s="21" t="s">
        <v>14</v>
      </c>
      <c r="D3" s="21" t="s">
        <v>15</v>
      </c>
      <c r="E3" s="21" t="s">
        <v>16</v>
      </c>
      <c r="F3" s="22" t="s">
        <v>17</v>
      </c>
      <c r="G3" s="21" t="s">
        <v>18</v>
      </c>
      <c r="H3" s="23" t="s">
        <v>19</v>
      </c>
      <c r="I3" s="1"/>
      <c r="J3" s="1"/>
      <c r="K3" s="1"/>
      <c r="L3" s="1"/>
      <c r="M3" s="1"/>
      <c r="N3" s="1"/>
      <c r="O3" s="1"/>
      <c r="IX3" s="3"/>
    </row>
    <row r="4" spans="1:258" ht="31.15" customHeight="1">
      <c r="A4" s="8" t="s">
        <v>20</v>
      </c>
      <c r="B4" s="9">
        <v>1</v>
      </c>
      <c r="C4" s="27" t="s">
        <v>21</v>
      </c>
      <c r="D4" s="32" t="s">
        <v>22</v>
      </c>
      <c r="E4" s="35">
        <v>66.25</v>
      </c>
      <c r="F4" s="29">
        <f>E4*52</f>
        <v>3445</v>
      </c>
      <c r="G4" s="10"/>
      <c r="H4" s="11">
        <f>G4*F4</f>
        <v>0</v>
      </c>
      <c r="I4" s="1"/>
      <c r="J4" s="1"/>
      <c r="K4" s="1"/>
      <c r="L4" s="1"/>
      <c r="M4" s="1"/>
      <c r="N4" s="1"/>
      <c r="O4" s="1"/>
      <c r="IX4" s="3"/>
    </row>
    <row r="5" spans="1:258" ht="31.5" customHeight="1">
      <c r="A5" s="12" t="s">
        <v>20</v>
      </c>
      <c r="B5" s="13">
        <v>1</v>
      </c>
      <c r="C5" s="28" t="s">
        <v>23</v>
      </c>
      <c r="D5" s="26" t="s">
        <v>22</v>
      </c>
      <c r="E5" s="36">
        <v>67.5</v>
      </c>
      <c r="F5" s="30">
        <f t="shared" ref="F5:F15" si="0">E5*52</f>
        <v>3510</v>
      </c>
      <c r="G5" s="14"/>
      <c r="H5" s="15">
        <f t="shared" ref="H5:H15" si="1">G5*F5</f>
        <v>0</v>
      </c>
      <c r="I5" s="1"/>
      <c r="J5" s="1"/>
      <c r="K5" s="1"/>
      <c r="L5" s="1"/>
      <c r="M5" s="1"/>
      <c r="N5" s="1"/>
      <c r="O5" s="1"/>
      <c r="IX5" s="3"/>
    </row>
    <row r="6" spans="1:258" ht="31.5" customHeight="1">
      <c r="A6" s="12" t="s">
        <v>20</v>
      </c>
      <c r="B6" s="13">
        <v>1</v>
      </c>
      <c r="C6" s="28" t="s">
        <v>23</v>
      </c>
      <c r="D6" s="26" t="s">
        <v>22</v>
      </c>
      <c r="E6" s="36">
        <v>65</v>
      </c>
      <c r="F6" s="30">
        <f t="shared" si="0"/>
        <v>3380</v>
      </c>
      <c r="G6" s="14"/>
      <c r="H6" s="15">
        <f>G6*F6</f>
        <v>0</v>
      </c>
      <c r="I6" s="1"/>
      <c r="J6" s="1"/>
      <c r="K6" s="1"/>
      <c r="L6" s="1"/>
      <c r="M6" s="1"/>
      <c r="N6" s="1"/>
      <c r="O6" s="1"/>
      <c r="IX6" s="3"/>
    </row>
    <row r="7" spans="1:258" ht="31.5" customHeight="1">
      <c r="A7" s="12" t="s">
        <v>24</v>
      </c>
      <c r="B7" s="13">
        <v>1</v>
      </c>
      <c r="C7" s="28" t="s">
        <v>23</v>
      </c>
      <c r="D7" s="26" t="s">
        <v>25</v>
      </c>
      <c r="E7" s="36">
        <v>35.5</v>
      </c>
      <c r="F7" s="30">
        <f t="shared" si="0"/>
        <v>1846</v>
      </c>
      <c r="G7" s="14"/>
      <c r="H7" s="15">
        <f>G7*F7</f>
        <v>0</v>
      </c>
      <c r="I7" s="1"/>
      <c r="J7" s="1"/>
      <c r="K7" s="1"/>
      <c r="L7" s="1"/>
      <c r="M7" s="1"/>
      <c r="N7" s="1"/>
      <c r="O7" s="1"/>
      <c r="IX7" s="3"/>
    </row>
    <row r="8" spans="1:258" ht="31.5" customHeight="1">
      <c r="A8" s="12" t="s">
        <v>26</v>
      </c>
      <c r="B8" s="25" t="s">
        <v>27</v>
      </c>
      <c r="C8" s="28" t="s">
        <v>23</v>
      </c>
      <c r="D8" s="26" t="s">
        <v>22</v>
      </c>
      <c r="E8" s="36">
        <v>166.67</v>
      </c>
      <c r="F8" s="30">
        <f>E8*52</f>
        <v>8666.84</v>
      </c>
      <c r="G8" s="14"/>
      <c r="H8" s="15">
        <f t="shared" si="1"/>
        <v>0</v>
      </c>
      <c r="I8" s="1"/>
      <c r="J8" s="1"/>
      <c r="K8" s="1"/>
      <c r="L8" s="1"/>
      <c r="M8" s="1"/>
      <c r="N8" s="1"/>
      <c r="O8" s="1"/>
      <c r="IX8" s="3"/>
    </row>
    <row r="9" spans="1:258" ht="31.5" customHeight="1">
      <c r="A9" s="12" t="s">
        <v>28</v>
      </c>
      <c r="B9" s="25" t="s">
        <v>29</v>
      </c>
      <c r="C9" s="28" t="s">
        <v>23</v>
      </c>
      <c r="D9" s="26" t="s">
        <v>30</v>
      </c>
      <c r="E9" s="36">
        <v>37.92</v>
      </c>
      <c r="F9" s="30">
        <f t="shared" si="0"/>
        <v>1971.8400000000001</v>
      </c>
      <c r="G9" s="14"/>
      <c r="H9" s="15">
        <f t="shared" si="1"/>
        <v>0</v>
      </c>
      <c r="I9" s="1"/>
      <c r="J9" s="1"/>
      <c r="K9" s="1"/>
      <c r="L9" s="1"/>
      <c r="M9" s="1"/>
      <c r="N9" s="1"/>
      <c r="O9" s="1"/>
      <c r="IX9" s="3"/>
    </row>
    <row r="10" spans="1:258" ht="31.5" customHeight="1">
      <c r="A10" s="12" t="s">
        <v>31</v>
      </c>
      <c r="B10" s="25">
        <v>1</v>
      </c>
      <c r="C10" s="28" t="s">
        <v>23</v>
      </c>
      <c r="D10" s="26" t="s">
        <v>32</v>
      </c>
      <c r="E10" s="36">
        <v>7.58</v>
      </c>
      <c r="F10" s="30">
        <f t="shared" si="0"/>
        <v>394.16</v>
      </c>
      <c r="G10" s="14"/>
      <c r="H10" s="15">
        <f t="shared" si="1"/>
        <v>0</v>
      </c>
      <c r="I10" s="1"/>
      <c r="J10" s="1"/>
      <c r="K10" s="1"/>
      <c r="L10" s="1"/>
      <c r="M10" s="1"/>
      <c r="N10" s="1"/>
      <c r="O10" s="1"/>
      <c r="IX10" s="3"/>
    </row>
    <row r="11" spans="1:258" ht="31.5" customHeight="1">
      <c r="A11" s="12" t="s">
        <v>33</v>
      </c>
      <c r="B11" s="25" t="s">
        <v>29</v>
      </c>
      <c r="C11" s="28" t="s">
        <v>23</v>
      </c>
      <c r="D11" s="26" t="s">
        <v>30</v>
      </c>
      <c r="E11" s="36">
        <v>37.92</v>
      </c>
      <c r="F11" s="30">
        <f t="shared" si="0"/>
        <v>1971.8400000000001</v>
      </c>
      <c r="G11" s="14"/>
      <c r="H11" s="15">
        <f t="shared" si="1"/>
        <v>0</v>
      </c>
      <c r="I11" s="1"/>
      <c r="J11" s="1"/>
      <c r="K11" s="1"/>
      <c r="L11" s="1"/>
      <c r="M11" s="1"/>
      <c r="N11" s="1"/>
      <c r="O11" s="1"/>
      <c r="IX11" s="3"/>
    </row>
    <row r="12" spans="1:258" ht="31.5" customHeight="1">
      <c r="A12" s="12" t="s">
        <v>34</v>
      </c>
      <c r="B12" s="25">
        <v>1</v>
      </c>
      <c r="C12" s="28" t="s">
        <v>23</v>
      </c>
      <c r="D12" s="26" t="s">
        <v>32</v>
      </c>
      <c r="E12" s="36">
        <v>7.58</v>
      </c>
      <c r="F12" s="30">
        <f t="shared" si="0"/>
        <v>394.16</v>
      </c>
      <c r="G12" s="14"/>
      <c r="H12" s="15">
        <f t="shared" si="1"/>
        <v>0</v>
      </c>
      <c r="I12" s="1"/>
      <c r="J12" s="1"/>
      <c r="K12" s="1"/>
      <c r="L12" s="1"/>
      <c r="M12" s="1"/>
      <c r="N12" s="1"/>
      <c r="O12" s="1"/>
      <c r="IX12" s="3"/>
    </row>
    <row r="13" spans="1:258" ht="31.5" customHeight="1">
      <c r="A13" s="12" t="s">
        <v>35</v>
      </c>
      <c r="B13" s="25" t="s">
        <v>29</v>
      </c>
      <c r="C13" s="28" t="s">
        <v>23</v>
      </c>
      <c r="D13" s="26" t="s">
        <v>30</v>
      </c>
      <c r="E13" s="36">
        <v>37.92</v>
      </c>
      <c r="F13" s="30">
        <f t="shared" si="0"/>
        <v>1971.8400000000001</v>
      </c>
      <c r="G13" s="14"/>
      <c r="H13" s="15">
        <f t="shared" si="1"/>
        <v>0</v>
      </c>
      <c r="I13" s="1"/>
      <c r="J13" s="1"/>
      <c r="K13" s="1"/>
      <c r="L13" s="1"/>
      <c r="M13" s="1"/>
      <c r="N13" s="1"/>
      <c r="O13" s="1"/>
      <c r="IX13" s="3"/>
    </row>
    <row r="14" spans="1:258" ht="31.5" customHeight="1">
      <c r="A14" s="12" t="s">
        <v>36</v>
      </c>
      <c r="B14" s="25" t="s">
        <v>29</v>
      </c>
      <c r="C14" s="28" t="s">
        <v>23</v>
      </c>
      <c r="D14" s="26" t="s">
        <v>30</v>
      </c>
      <c r="E14" s="36">
        <v>30.33</v>
      </c>
      <c r="F14" s="30">
        <f t="shared" si="0"/>
        <v>1577.1599999999999</v>
      </c>
      <c r="G14" s="14"/>
      <c r="H14" s="15">
        <f t="shared" si="1"/>
        <v>0</v>
      </c>
      <c r="I14" s="1"/>
      <c r="J14" s="1"/>
      <c r="K14" s="1"/>
      <c r="L14" s="1"/>
      <c r="M14" s="1"/>
      <c r="N14" s="1"/>
      <c r="O14" s="1"/>
      <c r="IX14" s="3"/>
    </row>
    <row r="15" spans="1:258" ht="31.5" customHeight="1" thickBot="1">
      <c r="A15" s="12" t="s">
        <v>37</v>
      </c>
      <c r="B15" s="24" t="s">
        <v>29</v>
      </c>
      <c r="C15" s="28" t="s">
        <v>23</v>
      </c>
      <c r="D15" s="33" t="s">
        <v>30</v>
      </c>
      <c r="E15" s="34">
        <v>37.92</v>
      </c>
      <c r="F15" s="31">
        <f t="shared" si="0"/>
        <v>1971.8400000000001</v>
      </c>
      <c r="G15" s="16"/>
      <c r="H15" s="17">
        <f t="shared" si="1"/>
        <v>0</v>
      </c>
      <c r="I15" s="1"/>
      <c r="J15" s="1"/>
      <c r="K15" s="1"/>
      <c r="L15" s="1"/>
      <c r="M15" s="1"/>
      <c r="N15" s="1"/>
      <c r="O15" s="1"/>
      <c r="IX15" s="3"/>
    </row>
    <row r="16" spans="1:258" ht="34.5" customHeight="1" thickBot="1">
      <c r="A16" s="45" t="s">
        <v>38</v>
      </c>
      <c r="B16" s="46"/>
      <c r="C16" s="46"/>
      <c r="D16" s="46"/>
      <c r="E16" s="46"/>
      <c r="F16" s="46"/>
      <c r="G16" s="47"/>
      <c r="H16" s="18">
        <f>SUM(H4:H15)</f>
        <v>0</v>
      </c>
      <c r="I16" s="1"/>
      <c r="J16" s="1"/>
      <c r="K16" s="1"/>
      <c r="L16" s="1"/>
      <c r="M16" s="1"/>
      <c r="N16" s="1"/>
      <c r="O16" s="1"/>
      <c r="IX16" s="3"/>
    </row>
    <row r="17" spans="1:258" ht="34.5" customHeight="1" thickBot="1">
      <c r="A17" s="45" t="s">
        <v>39</v>
      </c>
      <c r="B17" s="46"/>
      <c r="C17" s="46"/>
      <c r="D17" s="46"/>
      <c r="E17" s="46"/>
      <c r="F17" s="46"/>
      <c r="G17" s="47"/>
      <c r="H17" s="18">
        <f>H16*0.2</f>
        <v>0</v>
      </c>
      <c r="I17" s="1"/>
      <c r="J17" s="1"/>
      <c r="K17" s="1"/>
      <c r="L17" s="1"/>
      <c r="M17" s="1"/>
      <c r="N17" s="1"/>
      <c r="O17" s="1"/>
      <c r="IX17" s="3"/>
    </row>
    <row r="18" spans="1:258" ht="34.5" customHeight="1" thickBot="1">
      <c r="A18" s="48" t="s">
        <v>40</v>
      </c>
      <c r="B18" s="49"/>
      <c r="C18" s="49"/>
      <c r="D18" s="49"/>
      <c r="E18" s="49"/>
      <c r="F18" s="49"/>
      <c r="G18" s="50"/>
      <c r="H18" s="18">
        <f>H16+H17</f>
        <v>0</v>
      </c>
      <c r="I18" s="1"/>
      <c r="J18" s="1"/>
      <c r="K18" s="1"/>
      <c r="L18" s="1"/>
      <c r="M18" s="1"/>
      <c r="N18" s="1"/>
      <c r="O18" s="1"/>
      <c r="IX18" s="3"/>
    </row>
  </sheetData>
  <mergeCells count="4">
    <mergeCell ref="A17:G17"/>
    <mergeCell ref="A18:G18"/>
    <mergeCell ref="B1:H1"/>
    <mergeCell ref="A16:G16"/>
  </mergeCells>
  <printOptions horizontalCentered="1"/>
  <pageMargins left="0.35433070866141736" right="0.35433070866141736" top="0.57999999999999996" bottom="0.43" header="0.51181102362204722" footer="0.17"/>
  <pageSetup paperSize="9" scale="91" fitToHeight="0"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2.xml><?xml version="1.0" encoding="utf-8"?>
<ds:datastoreItem xmlns:ds="http://schemas.openxmlformats.org/officeDocument/2006/customXml" ds:itemID="{B0478ECA-D847-4055-A0E9-2FFE6B8AA7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B2A2F4-80D6-4604-A761-F614EB495675}">
  <ds:schemaRefs>
    <ds:schemaRef ds:uri="http://purl.org/dc/terms/"/>
    <ds:schemaRef ds:uri="http://schemas.openxmlformats.org/package/2006/metadata/core-properties"/>
    <ds:schemaRef ds:uri="http://purl.org/dc/dcmitype/"/>
    <ds:schemaRef ds:uri="dff73adc-5ce7-4fc6-8f63-2672de3d9989"/>
    <ds:schemaRef ds:uri="http://schemas.microsoft.com/office/2006/documentManagement/types"/>
    <ds:schemaRef ds:uri="http://purl.org/dc/elements/1.1/"/>
    <ds:schemaRef ds:uri="http://schemas.microsoft.com/office/2006/metadata/properties"/>
    <ds:schemaRef ds:uri="http://schemas.microsoft.com/office/infopath/2007/PartnerControls"/>
    <ds:schemaRef ds:uri="4be3fc53-d06e-4f58-b077-05978451a61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1</vt:lpstr>
      <vt:lpstr>Remarques préliminaires</vt:lpstr>
      <vt:lpstr>DQE CAF DES BDR</vt:lpstr>
      <vt:lpstr>'PDG LOT 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BOSCA 131</dc:creator>
  <cp:keywords/>
  <dc:description/>
  <cp:lastModifiedBy>Maissa BADRI 131</cp:lastModifiedBy>
  <cp:revision>138</cp:revision>
  <cp:lastPrinted>2026-06-10T13:23:51Z</cp:lastPrinted>
  <dcterms:created xsi:type="dcterms:W3CDTF">2008-08-26T12:57:56Z</dcterms:created>
  <dcterms:modified xsi:type="dcterms:W3CDTF">2026-07-28T16:03:25Z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